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cielo-my.sharepoint.com/personal/alanne_cielo_com_br/Documents/1 - Nova Area de trabalho/Area de Trabalho/Editais/Edital Senac SP/2026/PEE-2026000035-EDITAL-E-MINUTA-CONTRATUAL/"/>
    </mc:Choice>
  </mc:AlternateContent>
  <xr:revisionPtr revIDLastSave="164" documentId="13_ncr:1_{40FD9DA7-2E54-4926-A24A-9019AA0D6529}" xr6:coauthVersionLast="47" xr6:coauthVersionMax="47" xr10:uidLastSave="{7F442CAD-2FBF-472F-A9A9-90447038BC3F}"/>
  <bookViews>
    <workbookView xWindow="-110" yWindow="-110" windowWidth="19420" windowHeight="10300" tabRatio="861" xr2:uid="{00000000-000D-0000-FFFF-FFFF00000000}"/>
  </bookViews>
  <sheets>
    <sheet name="Lote 1 - Educacional " sheetId="8" r:id="rId1"/>
    <sheet name="Planilha1" sheetId="9" r:id="rId2"/>
    <sheet name="Planilha2" sheetId="10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9" i="10" l="1"/>
  <c r="K10" i="10"/>
  <c r="K11" i="10"/>
  <c r="J5" i="10"/>
  <c r="K5" i="10" s="1"/>
  <c r="J6" i="10"/>
  <c r="K6" i="10" s="1"/>
  <c r="J7" i="10"/>
  <c r="K7" i="10" s="1"/>
  <c r="J8" i="10"/>
  <c r="K8" i="10" s="1"/>
  <c r="J9" i="10"/>
  <c r="J10" i="10"/>
  <c r="J11" i="10"/>
  <c r="J12" i="10"/>
  <c r="K12" i="10" s="1"/>
  <c r="J13" i="10"/>
  <c r="K13" i="10" s="1"/>
  <c r="J14" i="10"/>
  <c r="K14" i="10" s="1"/>
  <c r="J15" i="10"/>
  <c r="K15" i="10" s="1"/>
  <c r="J16" i="10"/>
  <c r="K16" i="10" s="1"/>
  <c r="J17" i="10"/>
  <c r="K17" i="10" s="1"/>
  <c r="J18" i="10"/>
  <c r="K18" i="10" s="1"/>
  <c r="J4" i="10"/>
  <c r="K4" i="10" s="1"/>
  <c r="I4" i="10"/>
  <c r="I5" i="10"/>
  <c r="I6" i="10"/>
  <c r="I7" i="10"/>
  <c r="I8" i="10"/>
  <c r="I9" i="10"/>
  <c r="I10" i="10"/>
  <c r="I11" i="10"/>
  <c r="I12" i="10"/>
  <c r="I13" i="10"/>
  <c r="I14" i="10"/>
  <c r="I15" i="10"/>
  <c r="I16" i="10"/>
  <c r="I17" i="10"/>
  <c r="I18" i="10"/>
  <c r="N7" i="9"/>
  <c r="N5" i="9"/>
  <c r="O5" i="9"/>
  <c r="P5" i="9"/>
  <c r="Q5" i="9"/>
  <c r="N3" i="9"/>
  <c r="O3" i="9"/>
  <c r="P3" i="9"/>
  <c r="Q3" i="9"/>
  <c r="N4" i="9"/>
  <c r="O4" i="9"/>
  <c r="P4" i="9"/>
  <c r="Q4" i="9"/>
  <c r="N2" i="9"/>
  <c r="O2" i="9"/>
  <c r="P2" i="9"/>
  <c r="Q2" i="9"/>
  <c r="N8" i="9" s="1"/>
  <c r="D28" i="10"/>
  <c r="D27" i="10"/>
  <c r="G23" i="10"/>
  <c r="E23" i="10"/>
  <c r="G22" i="10"/>
  <c r="E22" i="10"/>
  <c r="D19" i="10"/>
  <c r="E18" i="10"/>
  <c r="E17" i="10"/>
  <c r="E16" i="10"/>
  <c r="E15" i="10"/>
  <c r="E14" i="10"/>
  <c r="E13" i="10"/>
  <c r="E12" i="10"/>
  <c r="E11" i="10"/>
  <c r="E10" i="10"/>
  <c r="E9" i="10"/>
  <c r="E8" i="10"/>
  <c r="E7" i="10"/>
  <c r="E6" i="10"/>
  <c r="E5" i="10"/>
  <c r="E4" i="10"/>
  <c r="E19" i="10" l="1"/>
  <c r="E25" i="10" s="1"/>
  <c r="G16" i="10"/>
  <c r="G5" i="10"/>
  <c r="G17" i="10"/>
  <c r="G11" i="10"/>
  <c r="G15" i="10"/>
  <c r="G14" i="10"/>
  <c r="G13" i="10"/>
  <c r="G7" i="10"/>
  <c r="G12" i="10"/>
  <c r="G18" i="10"/>
  <c r="G6" i="10"/>
  <c r="G9" i="10"/>
  <c r="G8" i="10"/>
  <c r="G10" i="10"/>
  <c r="G4" i="10"/>
  <c r="B9" i="9"/>
  <c r="G25" i="10" l="1"/>
  <c r="E5" i="8"/>
  <c r="E6" i="8"/>
  <c r="E7" i="8"/>
  <c r="E8" i="8"/>
  <c r="E9" i="8"/>
  <c r="E10" i="8"/>
  <c r="E11" i="8"/>
  <c r="E12" i="8"/>
  <c r="E13" i="8"/>
  <c r="E14" i="8"/>
  <c r="E15" i="8"/>
  <c r="E16" i="8"/>
  <c r="E17" i="8"/>
  <c r="E18" i="8"/>
  <c r="E4" i="8" l="1"/>
  <c r="D28" i="8"/>
  <c r="D27" i="8"/>
  <c r="G23" i="8"/>
  <c r="E23" i="8"/>
  <c r="G22" i="8"/>
  <c r="E22" i="8"/>
  <c r="D19" i="8"/>
  <c r="E19" i="8" l="1"/>
  <c r="E25" i="8" s="1"/>
  <c r="G4" i="8" l="1"/>
  <c r="G5" i="8"/>
  <c r="G16" i="8"/>
  <c r="G17" i="8"/>
  <c r="G18" i="8"/>
  <c r="G15" i="8"/>
  <c r="G14" i="8"/>
  <c r="G12" i="8"/>
  <c r="G13" i="8"/>
  <c r="G6" i="8"/>
  <c r="G7" i="8"/>
  <c r="G8" i="8"/>
  <c r="G9" i="8"/>
  <c r="G10" i="8"/>
  <c r="G11" i="8"/>
  <c r="G25" i="8" l="1"/>
</calcChain>
</file>

<file path=xl/sharedStrings.xml><?xml version="1.0" encoding="utf-8"?>
<sst xmlns="http://schemas.openxmlformats.org/spreadsheetml/2006/main" count="96" uniqueCount="41">
  <si>
    <t>Tarifação Anual</t>
  </si>
  <si>
    <t>% Taxa Bandeira</t>
  </si>
  <si>
    <t>% Tarifa</t>
  </si>
  <si>
    <t>Aluguel</t>
  </si>
  <si>
    <t>Previsão Quantidade</t>
  </si>
  <si>
    <t>Valor Aluguel Mês</t>
  </si>
  <si>
    <t>Total Tarifação Ano</t>
  </si>
  <si>
    <t>Previsão Ticket Médio Cartões de Débito</t>
  </si>
  <si>
    <t>Previsão Ticket Médio Cartões de Crédito</t>
  </si>
  <si>
    <t>Bandeira  /Modalidade / Parcelamento</t>
  </si>
  <si>
    <t>Ponto de Venda – online</t>
  </si>
  <si>
    <t>Item</t>
  </si>
  <si>
    <t>Terminais – físico</t>
  </si>
  <si>
    <t>Faturamento realizado 2025</t>
  </si>
  <si>
    <t>Amex - Crédito à vista</t>
  </si>
  <si>
    <t>Amex - Crédito - 2 a 6 parcelas</t>
  </si>
  <si>
    <t>Amex - Crédito - 7 a 12 parcelas</t>
  </si>
  <si>
    <t>Elo - Crédito à vista</t>
  </si>
  <si>
    <t xml:space="preserve">Elo - Crédito - 2 a 6 parcelas </t>
  </si>
  <si>
    <t>Elo - Crédito - 7 a 12 parcelas</t>
  </si>
  <si>
    <t>Elo - Débito</t>
  </si>
  <si>
    <t>Mastercard - Crédito à vista</t>
  </si>
  <si>
    <t>Mastercard - Débito</t>
  </si>
  <si>
    <t>Visa - Crédito à vista</t>
  </si>
  <si>
    <t>Visa - Electron Débito</t>
  </si>
  <si>
    <t>LOTE 1 - EDUCACIONAL</t>
  </si>
  <si>
    <t>TOTAIS</t>
  </si>
  <si>
    <t>Mastercard - Crédito - 2 a 6 parcelas</t>
  </si>
  <si>
    <t>Mastercard - Crédito - 7 a 12 parcelas</t>
  </si>
  <si>
    <t>Visa - Crédito - 2 a 6 parcelas</t>
  </si>
  <si>
    <t>Visa - Crédito - 7 a 12 parcelas</t>
  </si>
  <si>
    <t>MDR</t>
  </si>
  <si>
    <t>CREDITO</t>
  </si>
  <si>
    <t>DEBITO</t>
  </si>
  <si>
    <t>PARCELADO - ATE 6</t>
  </si>
  <si>
    <t>PARCELADO DE 7 A 12</t>
  </si>
  <si>
    <t>VISA</t>
  </si>
  <si>
    <t>MASTERCARD</t>
  </si>
  <si>
    <t>AMEX</t>
  </si>
  <si>
    <t>ELO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</si>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</sst>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164" formatCode="&quot;R$&quot;\ #,##0.00"/>
    <numFmt numFmtId="166" formatCode="0.00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9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7"/>
      <color rgb="FF181818"/>
      <name val="Segoe UI"/>
      <family val="2"/>
    </font>
    <font>
      <b/>
      <sz val="7"/>
      <color rgb="FF0D5FC0"/>
      <name val="Segoe UI"/>
      <family val="2"/>
    </font>
    <font>
      <b/>
      <sz val="7"/>
      <color rgb="FF5C6A7B"/>
      <name val="Segoe UI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DBE0E5"/>
      </bottom>
      <diagonal/>
    </border>
  </borders>
  <cellStyleXfs count="3">
    <xf numFmtId="0" fontId="0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6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2" fillId="0" borderId="1" xfId="0" applyFont="1" applyBorder="1"/>
    <xf numFmtId="2" fontId="0" fillId="0" borderId="1" xfId="0" applyNumberFormat="1" applyBorder="1"/>
    <xf numFmtId="0" fontId="0" fillId="0" borderId="1" xfId="0" applyBorder="1"/>
    <xf numFmtId="2" fontId="0" fillId="0" borderId="0" xfId="0" applyNumberFormat="1"/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2" fillId="0" borderId="1" xfId="0" applyFont="1" applyBorder="1" applyAlignment="1">
      <alignment vertical="center" wrapText="1"/>
    </xf>
    <xf numFmtId="44" fontId="0" fillId="0" borderId="1" xfId="1" applyFont="1" applyBorder="1"/>
    <xf numFmtId="3" fontId="0" fillId="0" borderId="8" xfId="0" applyNumberFormat="1" applyBorder="1" applyAlignment="1">
      <alignment wrapText="1"/>
    </xf>
    <xf numFmtId="10" fontId="2" fillId="3" borderId="1" xfId="0" applyNumberFormat="1" applyFont="1" applyFill="1" applyBorder="1" applyAlignment="1">
      <alignment horizontal="right"/>
    </xf>
    <xf numFmtId="10" fontId="2" fillId="3" borderId="1" xfId="0" applyNumberFormat="1" applyFont="1" applyFill="1" applyBorder="1" applyAlignment="1">
      <alignment horizontal="right" wrapText="1"/>
    </xf>
    <xf numFmtId="2" fontId="0" fillId="4" borderId="1" xfId="0" applyNumberFormat="1" applyFill="1" applyBorder="1" applyAlignment="1">
      <alignment wrapText="1"/>
    </xf>
    <xf numFmtId="3" fontId="2" fillId="3" borderId="1" xfId="0" applyNumberFormat="1" applyFont="1" applyFill="1" applyBorder="1" applyAlignment="1">
      <alignment wrapText="1"/>
    </xf>
    <xf numFmtId="10" fontId="2" fillId="3" borderId="1" xfId="0" applyNumberFormat="1" applyFont="1" applyFill="1" applyBorder="1"/>
    <xf numFmtId="4" fontId="2" fillId="3" borderId="1" xfId="0" applyNumberFormat="1" applyFont="1" applyFill="1" applyBorder="1"/>
    <xf numFmtId="44" fontId="0" fillId="0" borderId="0" xfId="0" applyNumberFormat="1"/>
    <xf numFmtId="2" fontId="0" fillId="0" borderId="0" xfId="0" applyNumberFormat="1" applyAlignment="1">
      <alignment wrapText="1"/>
    </xf>
    <xf numFmtId="4" fontId="0" fillId="0" borderId="0" xfId="0" applyNumberFormat="1" applyAlignment="1">
      <alignment wrapText="1"/>
    </xf>
    <xf numFmtId="44" fontId="4" fillId="0" borderId="3" xfId="1" applyFont="1" applyBorder="1" applyAlignment="1">
      <alignment vertical="center" wrapText="1"/>
    </xf>
    <xf numFmtId="44" fontId="4" fillId="0" borderId="6" xfId="1" applyFont="1" applyBorder="1" applyAlignment="1">
      <alignment vertical="center" wrapText="1"/>
    </xf>
    <xf numFmtId="0" fontId="6" fillId="0" borderId="1" xfId="0" applyFont="1" applyBorder="1" applyAlignment="1">
      <alignment horizontal="left" vertical="center"/>
    </xf>
    <xf numFmtId="2" fontId="0" fillId="0" borderId="1" xfId="2" applyNumberFormat="1" applyFont="1" applyBorder="1" applyAlignment="1">
      <alignment horizontal="center" vertical="center"/>
    </xf>
    <xf numFmtId="0" fontId="7" fillId="0" borderId="0" xfId="0" applyFont="1"/>
    <xf numFmtId="0" fontId="1" fillId="6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44" fontId="2" fillId="6" borderId="1" xfId="1" applyFont="1" applyFill="1" applyBorder="1"/>
    <xf numFmtId="10" fontId="0" fillId="0" borderId="0" xfId="0" applyNumberFormat="1"/>
    <xf numFmtId="164" fontId="0" fillId="0" borderId="1" xfId="0" applyNumberFormat="1" applyBorder="1" applyAlignment="1">
      <alignment horizontal="center"/>
    </xf>
    <xf numFmtId="164" fontId="2" fillId="6" borderId="1" xfId="0" applyNumberFormat="1" applyFont="1" applyFill="1" applyBorder="1" applyAlignment="1">
      <alignment horizontal="center"/>
    </xf>
    <xf numFmtId="44" fontId="2" fillId="7" borderId="1" xfId="1" applyFont="1" applyFill="1" applyBorder="1"/>
    <xf numFmtId="0" fontId="9" fillId="0" borderId="11" xfId="0" applyFont="1" applyBorder="1" applyAlignment="1">
      <alignment vertical="center" wrapText="1"/>
    </xf>
    <xf numFmtId="0" fontId="10" fillId="0" borderId="11" xfId="0" applyFont="1" applyBorder="1" applyAlignment="1">
      <alignment horizontal="center" vertical="center" wrapText="1"/>
    </xf>
    <xf numFmtId="10" fontId="11" fillId="0" borderId="11" xfId="0" applyNumberFormat="1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/>
    </xf>
    <xf numFmtId="0" fontId="8" fillId="5" borderId="10" xfId="0" applyFont="1" applyFill="1" applyBorder="1" applyAlignment="1">
      <alignment horizontal="center" vertical="center"/>
    </xf>
    <xf numFmtId="0" fontId="8" fillId="5" borderId="8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center"/>
    </xf>
    <xf numFmtId="0" fontId="2" fillId="6" borderId="8" xfId="0" applyFont="1" applyFill="1" applyBorder="1" applyAlignment="1">
      <alignment horizontal="center"/>
    </xf>
    <xf numFmtId="166" fontId="11" fillId="0" borderId="11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10" fontId="11" fillId="0" borderId="0" xfId="0" applyNumberFormat="1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166" fontId="11" fillId="0" borderId="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03916-F9E4-4C25-BF9A-06739DDB2DFF}">
  <dimension ref="B2:J28"/>
  <sheetViews>
    <sheetView tabSelected="1" topLeftCell="A2" workbookViewId="0">
      <selection activeCell="F18" sqref="F18"/>
    </sheetView>
  </sheetViews>
  <sheetFormatPr defaultRowHeight="14.5" x14ac:dyDescent="0.35"/>
  <cols>
    <col min="1" max="1" width="2.7265625" customWidth="1"/>
    <col min="2" max="2" width="7.81640625" customWidth="1"/>
    <col min="3" max="3" width="32.81640625" bestFit="1" customWidth="1"/>
    <col min="4" max="5" width="18.81640625" customWidth="1"/>
    <col min="6" max="6" width="10.26953125" customWidth="1"/>
    <col min="7" max="7" width="21.7265625" bestFit="1" customWidth="1"/>
    <col min="10" max="10" width="18" bestFit="1" customWidth="1"/>
    <col min="11" max="11" width="11.54296875" bestFit="1" customWidth="1"/>
  </cols>
  <sheetData>
    <row r="2" spans="2:7" x14ac:dyDescent="0.35">
      <c r="B2" s="50" t="s">
        <v>25</v>
      </c>
      <c r="C2" s="51"/>
      <c r="D2" s="51"/>
      <c r="E2" s="51"/>
      <c r="F2" s="51"/>
      <c r="G2" s="52"/>
    </row>
    <row r="3" spans="2:7" s="9" customFormat="1" ht="29" x14ac:dyDescent="0.35">
      <c r="B3" s="39" t="s">
        <v>11</v>
      </c>
      <c r="C3" s="40" t="s">
        <v>9</v>
      </c>
      <c r="D3" s="40" t="s">
        <v>13</v>
      </c>
      <c r="E3" s="40" t="s">
        <v>0</v>
      </c>
      <c r="F3" s="39" t="s">
        <v>1</v>
      </c>
      <c r="G3" s="39" t="s">
        <v>2</v>
      </c>
    </row>
    <row r="4" spans="2:7" x14ac:dyDescent="0.35">
      <c r="B4" s="2">
        <v>1</v>
      </c>
      <c r="C4" s="36" t="s">
        <v>14</v>
      </c>
      <c r="D4" s="23">
        <v>74554.429999999993</v>
      </c>
      <c r="E4" s="43">
        <f t="shared" ref="E4:E18" si="0">D4*F4%</f>
        <v>1185.4154369999999</v>
      </c>
      <c r="F4" s="4">
        <v>1.59</v>
      </c>
      <c r="G4" s="25">
        <f t="shared" ref="G4:G10" si="1">IF(F4="","Incluir % Taxa Bandeira",(E4/$E$25))</f>
        <v>5.8853531735252062E-4</v>
      </c>
    </row>
    <row r="5" spans="2:7" x14ac:dyDescent="0.35">
      <c r="B5" s="2">
        <v>2</v>
      </c>
      <c r="C5" s="36" t="s">
        <v>15</v>
      </c>
      <c r="D5" s="23">
        <v>416031.95</v>
      </c>
      <c r="E5" s="43">
        <f t="shared" si="0"/>
        <v>6739.7175900000011</v>
      </c>
      <c r="F5" s="37">
        <v>1.6200000000000003</v>
      </c>
      <c r="G5" s="25">
        <f t="shared" si="1"/>
        <v>3.3461364740916704E-3</v>
      </c>
    </row>
    <row r="6" spans="2:7" x14ac:dyDescent="0.35">
      <c r="B6" s="2">
        <v>3</v>
      </c>
      <c r="C6" s="36" t="s">
        <v>16</v>
      </c>
      <c r="D6" s="23">
        <v>333010.31</v>
      </c>
      <c r="E6" s="43">
        <f t="shared" si="0"/>
        <v>5428.0680530000009</v>
      </c>
      <c r="F6" s="37">
        <v>1.6300000000000001</v>
      </c>
      <c r="G6" s="25">
        <f t="shared" si="1"/>
        <v>2.6949284229571195E-3</v>
      </c>
    </row>
    <row r="7" spans="2:7" x14ac:dyDescent="0.35">
      <c r="B7" s="2">
        <v>4</v>
      </c>
      <c r="C7" s="36" t="s">
        <v>17</v>
      </c>
      <c r="D7" s="23">
        <v>269066.40000000002</v>
      </c>
      <c r="E7" s="43">
        <f t="shared" si="0"/>
        <v>8394.871680000002</v>
      </c>
      <c r="F7" s="37">
        <v>3.12</v>
      </c>
      <c r="G7" s="25">
        <f t="shared" si="1"/>
        <v>4.1678877413863892E-3</v>
      </c>
    </row>
    <row r="8" spans="2:7" x14ac:dyDescent="0.35">
      <c r="B8" s="2">
        <v>5</v>
      </c>
      <c r="C8" s="36" t="s">
        <v>18</v>
      </c>
      <c r="D8" s="23">
        <v>1083616.1499999999</v>
      </c>
      <c r="E8" s="43">
        <f t="shared" si="0"/>
        <v>38143.288479999996</v>
      </c>
      <c r="F8" s="37">
        <v>3.52</v>
      </c>
      <c r="G8" s="25">
        <f t="shared" si="1"/>
        <v>1.8937388268924275E-2</v>
      </c>
    </row>
    <row r="9" spans="2:7" x14ac:dyDescent="0.35">
      <c r="B9" s="2">
        <v>6</v>
      </c>
      <c r="C9" s="36" t="s">
        <v>19</v>
      </c>
      <c r="D9" s="23">
        <v>901456.33</v>
      </c>
      <c r="E9" s="43">
        <f t="shared" si="0"/>
        <v>37140.000796</v>
      </c>
      <c r="F9" s="37">
        <v>4.12</v>
      </c>
      <c r="G9" s="25">
        <f t="shared" si="1"/>
        <v>1.843927577851066E-2</v>
      </c>
    </row>
    <row r="10" spans="2:7" x14ac:dyDescent="0.35">
      <c r="B10" s="2">
        <v>7</v>
      </c>
      <c r="C10" s="36" t="s">
        <v>20</v>
      </c>
      <c r="D10" s="23">
        <v>393580.4</v>
      </c>
      <c r="E10" s="43">
        <f t="shared" si="0"/>
        <v>8658.7687999999998</v>
      </c>
      <c r="F10" s="37">
        <v>2.1999999999999997</v>
      </c>
      <c r="G10" s="25">
        <f t="shared" si="1"/>
        <v>4.2989074416702614E-3</v>
      </c>
    </row>
    <row r="11" spans="2:7" x14ac:dyDescent="0.35">
      <c r="B11" s="2">
        <v>8</v>
      </c>
      <c r="C11" s="36" t="s">
        <v>21</v>
      </c>
      <c r="D11" s="23">
        <v>5365072.55</v>
      </c>
      <c r="E11" s="43">
        <f t="shared" si="0"/>
        <v>107301.451</v>
      </c>
      <c r="F11" s="37">
        <v>2</v>
      </c>
      <c r="G11" s="25">
        <f t="shared" ref="G11:G18" si="2">IF(F11="","Incluir % Taxa Bandeira",(E11/$E$25))</f>
        <v>5.3273048034948908E-2</v>
      </c>
    </row>
    <row r="12" spans="2:7" x14ac:dyDescent="0.35">
      <c r="B12" s="2">
        <v>9</v>
      </c>
      <c r="C12" s="36" t="s">
        <v>27</v>
      </c>
      <c r="D12" s="23">
        <v>22819235.039999999</v>
      </c>
      <c r="E12" s="43">
        <f t="shared" si="0"/>
        <v>460948.54780800012</v>
      </c>
      <c r="F12" s="37">
        <v>2.0200000000000005</v>
      </c>
      <c r="G12" s="25">
        <f t="shared" si="2"/>
        <v>0.22885183657968924</v>
      </c>
    </row>
    <row r="13" spans="2:7" x14ac:dyDescent="0.35">
      <c r="B13" s="2">
        <v>10</v>
      </c>
      <c r="C13" s="36" t="s">
        <v>28</v>
      </c>
      <c r="D13" s="23">
        <v>18152502.120000001</v>
      </c>
      <c r="E13" s="43">
        <f t="shared" si="0"/>
        <v>383017.79473199998</v>
      </c>
      <c r="F13" s="37">
        <v>2.11</v>
      </c>
      <c r="G13" s="25">
        <f t="shared" si="2"/>
        <v>0.19016075912149627</v>
      </c>
    </row>
    <row r="14" spans="2:7" x14ac:dyDescent="0.35">
      <c r="B14" s="2">
        <v>11</v>
      </c>
      <c r="C14" s="36" t="s">
        <v>22</v>
      </c>
      <c r="D14" s="23">
        <v>2135406.3499999996</v>
      </c>
      <c r="E14" s="43">
        <f t="shared" si="0"/>
        <v>33312.339059999998</v>
      </c>
      <c r="F14" s="37">
        <v>1.56</v>
      </c>
      <c r="G14" s="25">
        <f t="shared" si="2"/>
        <v>1.6538917436446265E-2</v>
      </c>
    </row>
    <row r="15" spans="2:7" x14ac:dyDescent="0.35">
      <c r="B15" s="2">
        <v>12</v>
      </c>
      <c r="C15" s="36" t="s">
        <v>23</v>
      </c>
      <c r="D15" s="23">
        <v>3616221.2700000205</v>
      </c>
      <c r="E15" s="43">
        <f t="shared" si="0"/>
        <v>61475.761590000351</v>
      </c>
      <c r="F15" s="37">
        <v>1.7000000000000002</v>
      </c>
      <c r="G15" s="25">
        <f t="shared" si="2"/>
        <v>3.0521499659582008E-2</v>
      </c>
    </row>
    <row r="16" spans="2:7" x14ac:dyDescent="0.35">
      <c r="B16" s="2">
        <v>13</v>
      </c>
      <c r="C16" s="36" t="s">
        <v>29</v>
      </c>
      <c r="D16" s="23">
        <v>13901958.63000026</v>
      </c>
      <c r="E16" s="43">
        <f t="shared" si="0"/>
        <v>415668.5630370077</v>
      </c>
      <c r="F16" s="37">
        <v>2.9899999999999998</v>
      </c>
      <c r="G16" s="25">
        <f t="shared" si="2"/>
        <v>0.20637121976373551</v>
      </c>
    </row>
    <row r="17" spans="2:10" x14ac:dyDescent="0.35">
      <c r="B17" s="2">
        <v>14</v>
      </c>
      <c r="C17" s="36" t="s">
        <v>30</v>
      </c>
      <c r="D17" s="23">
        <v>12208406.27</v>
      </c>
      <c r="E17" s="43">
        <f t="shared" si="0"/>
        <v>426073.37882300001</v>
      </c>
      <c r="F17" s="37">
        <v>3.49</v>
      </c>
      <c r="G17" s="25">
        <f t="shared" si="2"/>
        <v>0.21153700499772982</v>
      </c>
    </row>
    <row r="18" spans="2:10" x14ac:dyDescent="0.35">
      <c r="B18" s="2">
        <v>15</v>
      </c>
      <c r="C18" s="36" t="s">
        <v>24</v>
      </c>
      <c r="D18" s="23">
        <v>1217115.5999999994</v>
      </c>
      <c r="E18" s="43">
        <f t="shared" si="0"/>
        <v>20690.965199999991</v>
      </c>
      <c r="F18" s="37">
        <v>1.7000000000000002</v>
      </c>
      <c r="G18" s="25">
        <f t="shared" si="2"/>
        <v>1.0272654961479092E-2</v>
      </c>
    </row>
    <row r="19" spans="2:10" x14ac:dyDescent="0.35">
      <c r="B19" s="53" t="s">
        <v>26</v>
      </c>
      <c r="C19" s="54"/>
      <c r="D19" s="41">
        <f>SUM(D4:D18)</f>
        <v>82887233.800000265</v>
      </c>
      <c r="E19" s="44">
        <f>SUM(E4:E18)</f>
        <v>2014178.9320860081</v>
      </c>
      <c r="F19" s="6"/>
      <c r="G19" s="42"/>
      <c r="J19" s="31"/>
    </row>
    <row r="20" spans="2:10" x14ac:dyDescent="0.35">
      <c r="B20" s="38"/>
    </row>
    <row r="21" spans="2:10" s="9" customFormat="1" ht="43.5" hidden="1" x14ac:dyDescent="0.35">
      <c r="B21" s="7" t="s">
        <v>11</v>
      </c>
      <c r="C21" s="1" t="s">
        <v>3</v>
      </c>
      <c r="D21" s="1" t="s">
        <v>4</v>
      </c>
      <c r="E21" s="1" t="s">
        <v>0</v>
      </c>
      <c r="F21" s="8" t="s">
        <v>5</v>
      </c>
      <c r="G21" s="10" t="s">
        <v>2</v>
      </c>
    </row>
    <row r="22" spans="2:10" s="9" customFormat="1" hidden="1" x14ac:dyDescent="0.35">
      <c r="B22" s="11">
        <v>16</v>
      </c>
      <c r="C22" s="22" t="s">
        <v>12</v>
      </c>
      <c r="D22" s="24">
        <v>69</v>
      </c>
      <c r="E22" s="28">
        <f>D22*F22*12</f>
        <v>0</v>
      </c>
      <c r="F22" s="27"/>
      <c r="G22" s="26" t="str">
        <f>IF(F22="","Incluir Valor Aluguel",(E22/$E$26))</f>
        <v>Incluir Valor Aluguel</v>
      </c>
    </row>
    <row r="23" spans="2:10" s="9" customFormat="1" hidden="1" x14ac:dyDescent="0.35">
      <c r="B23" s="11">
        <v>17</v>
      </c>
      <c r="C23" s="22" t="s">
        <v>10</v>
      </c>
      <c r="D23" s="24">
        <v>1</v>
      </c>
      <c r="E23" s="28">
        <f>D23*F23*12</f>
        <v>0</v>
      </c>
      <c r="F23" s="27"/>
      <c r="G23" s="26" t="str">
        <f>IF(F23="","Incluir Valor Aluguel",(E23/$E$26))</f>
        <v>Incluir Valor Aluguel</v>
      </c>
    </row>
    <row r="24" spans="2:10" hidden="1" x14ac:dyDescent="0.35">
      <c r="E24" s="6"/>
    </row>
    <row r="25" spans="2:10" hidden="1" x14ac:dyDescent="0.35">
      <c r="B25" s="3"/>
      <c r="C25" s="3" t="s">
        <v>6</v>
      </c>
      <c r="D25" s="5"/>
      <c r="E25" s="30">
        <f>E19+E22+E23</f>
        <v>2014178.9320860081</v>
      </c>
      <c r="F25" s="5"/>
      <c r="G25" s="29">
        <f>SUM(G4:G18,G22)</f>
        <v>1</v>
      </c>
    </row>
    <row r="26" spans="2:10" hidden="1" x14ac:dyDescent="0.35"/>
    <row r="27" spans="2:10" s="9" customFormat="1" hidden="1" x14ac:dyDescent="0.35">
      <c r="B27" s="12"/>
      <c r="C27" s="13" t="s">
        <v>7</v>
      </c>
      <c r="D27" s="34">
        <f>3746102.35/11029</f>
        <v>339.65929368029742</v>
      </c>
      <c r="E27" s="14"/>
      <c r="F27" s="15"/>
      <c r="G27" s="16"/>
      <c r="J27" s="32"/>
    </row>
    <row r="28" spans="2:10" s="9" customFormat="1" hidden="1" x14ac:dyDescent="0.35">
      <c r="B28" s="17"/>
      <c r="C28" s="18" t="s">
        <v>8</v>
      </c>
      <c r="D28" s="35">
        <f>79155985.64/63399</f>
        <v>1248.5368166690325</v>
      </c>
      <c r="E28" s="19"/>
      <c r="F28" s="20"/>
      <c r="G28" s="21"/>
      <c r="J28" s="33"/>
    </row>
  </sheetData>
  <sheetProtection algorithmName="SHA-512" hashValue="IUa8O4gZ+FKXla9FFX/SM6vv0/TRt/cnL4Dsh5O5Hmcc/rrsyNG6y7eSCwhSgMs5h3LArfQK+VwdNuU2X91/mg==" saltValue="VnwZeFBJzSmqhlItrAJSKw==" spinCount="100000" sheet="1" objects="1" scenarios="1"/>
  <protectedRanges>
    <protectedRange sqref="F4:F18" name="Intervalo1"/>
  </protectedRanges>
  <mergeCells count="2">
    <mergeCell ref="B2:G2"/>
    <mergeCell ref="B19:C19"/>
  </mergeCells>
  <pageMargins left="0.51181102362204722" right="0.51181102362204722" top="0.78740157480314965" bottom="0.78740157480314965" header="0.31496062992125984" footer="0.31496062992125984"/>
  <pageSetup scale="90" orientation="portrait" r:id="rId1"/>
  <headerFooter>
    <oddFooter>&amp;R_x000D_&amp;1#&amp;"Aptos"&amp;10&amp;K000000 INFORMAÇÃO INTERNA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CB57E1-D452-4E44-9F90-84B88C3DCC7C}">
  <dimension ref="A1:Q23"/>
  <sheetViews>
    <sheetView workbookViewId="0">
      <selection activeCell="H2" sqref="H2:H5"/>
    </sheetView>
  </sheetViews>
  <sheetFormatPr defaultColWidth="23.453125" defaultRowHeight="14.5" x14ac:dyDescent="0.35"/>
  <cols>
    <col min="1" max="1" width="13.81640625" bestFit="1" customWidth="1"/>
    <col min="2" max="2" width="17.36328125" bestFit="1" customWidth="1"/>
    <col min="3" max="3" width="9.08984375" bestFit="1" customWidth="1"/>
    <col min="4" max="5" width="4.26953125" bestFit="1" customWidth="1"/>
    <col min="6" max="6" width="3.54296875" customWidth="1"/>
    <col min="7" max="7" width="13.81640625" bestFit="1" customWidth="1"/>
    <col min="8" max="8" width="4.26953125" bestFit="1" customWidth="1"/>
    <col min="9" max="9" width="9.08984375" bestFit="1" customWidth="1"/>
    <col min="10" max="11" width="4.26953125" bestFit="1" customWidth="1"/>
    <col min="12" max="12" width="3.6328125" customWidth="1"/>
    <col min="13" max="13" width="13.81640625" bestFit="1" customWidth="1"/>
    <col min="14" max="14" width="12.7265625" bestFit="1" customWidth="1"/>
    <col min="15" max="15" width="9.1796875" bestFit="1" customWidth="1"/>
    <col min="16" max="17" width="4.6328125" bestFit="1" customWidth="1"/>
  </cols>
  <sheetData>
    <row r="1" spans="1:17" ht="15" thickBot="1" x14ac:dyDescent="0.4">
      <c r="A1" s="47" t="s">
        <v>31</v>
      </c>
      <c r="B1" s="47" t="s">
        <v>36</v>
      </c>
      <c r="C1" s="47" t="s">
        <v>37</v>
      </c>
      <c r="D1" s="47" t="s">
        <v>38</v>
      </c>
      <c r="E1" s="47" t="s">
        <v>39</v>
      </c>
      <c r="G1" s="47" t="s">
        <v>31</v>
      </c>
      <c r="H1" s="47" t="s">
        <v>36</v>
      </c>
      <c r="I1" s="47" t="s">
        <v>37</v>
      </c>
      <c r="J1" s="47" t="s">
        <v>39</v>
      </c>
      <c r="K1" s="47" t="s">
        <v>38</v>
      </c>
      <c r="M1" s="47" t="s">
        <v>31</v>
      </c>
      <c r="N1" s="47" t="s">
        <v>36</v>
      </c>
      <c r="O1" s="47" t="s">
        <v>37</v>
      </c>
      <c r="P1" s="47" t="s">
        <v>39</v>
      </c>
      <c r="Q1" s="47" t="s">
        <v>38</v>
      </c>
    </row>
    <row r="2" spans="1:17" ht="15" thickBot="1" x14ac:dyDescent="0.4">
      <c r="A2" s="46" t="s">
        <v>32</v>
      </c>
      <c r="B2" s="48">
        <v>4.0000000000000001E-3</v>
      </c>
      <c r="C2" s="48">
        <v>7.0000000000000001E-3</v>
      </c>
      <c r="D2" s="48">
        <v>2.8999999999999998E-3</v>
      </c>
      <c r="E2" s="48">
        <v>1.8200000000000001E-2</v>
      </c>
      <c r="G2" s="46" t="s">
        <v>32</v>
      </c>
      <c r="H2" s="48">
        <v>4.0000000000000001E-3</v>
      </c>
      <c r="I2" s="48">
        <v>7.0000000000000001E-3</v>
      </c>
      <c r="J2" s="48">
        <v>1.8200000000000001E-2</v>
      </c>
      <c r="K2" s="48">
        <v>2.8999999999999998E-3</v>
      </c>
      <c r="M2" s="46" t="s">
        <v>32</v>
      </c>
      <c r="N2" s="55">
        <f t="shared" ref="N2:P2" si="0">H2*100%</f>
        <v>4.0000000000000001E-3</v>
      </c>
      <c r="O2" s="55">
        <f t="shared" si="0"/>
        <v>7.0000000000000001E-3</v>
      </c>
      <c r="P2" s="55">
        <f t="shared" si="0"/>
        <v>1.8200000000000001E-2</v>
      </c>
      <c r="Q2" s="55">
        <f>K2*100%</f>
        <v>2.8999999999999998E-3</v>
      </c>
    </row>
    <row r="3" spans="1:17" ht="15" thickBot="1" x14ac:dyDescent="0.4">
      <c r="A3" s="46" t="s">
        <v>34</v>
      </c>
      <c r="B3" s="48">
        <v>1.6899999999999998E-2</v>
      </c>
      <c r="C3" s="48">
        <v>7.1999999999999998E-3</v>
      </c>
      <c r="D3" s="48">
        <v>3.2000000000000002E-3</v>
      </c>
      <c r="E3" s="48">
        <v>2.2200000000000001E-2</v>
      </c>
      <c r="F3" s="48"/>
      <c r="G3" s="46" t="s">
        <v>34</v>
      </c>
      <c r="H3" s="48">
        <v>1.6899999999999998E-2</v>
      </c>
      <c r="I3" s="48">
        <v>7.1999999999999998E-3</v>
      </c>
      <c r="J3" s="48">
        <v>2.2200000000000001E-2</v>
      </c>
      <c r="K3" s="48">
        <v>3.2000000000000002E-3</v>
      </c>
      <c r="M3" s="46" t="s">
        <v>34</v>
      </c>
      <c r="N3" s="55">
        <f t="shared" ref="N3:N4" si="1">H3*100%</f>
        <v>1.6899999999999998E-2</v>
      </c>
      <c r="O3" s="55">
        <f t="shared" ref="O3:O4" si="2">I3*100%</f>
        <v>7.1999999999999998E-3</v>
      </c>
      <c r="P3" s="55">
        <f t="shared" ref="P3:P4" si="3">J3*100%</f>
        <v>2.2200000000000001E-2</v>
      </c>
      <c r="Q3" s="55">
        <f t="shared" ref="Q3:Q4" si="4">K3*100%</f>
        <v>3.2000000000000002E-3</v>
      </c>
    </row>
    <row r="4" spans="1:17" ht="15" thickBot="1" x14ac:dyDescent="0.4">
      <c r="A4" s="46" t="s">
        <v>35</v>
      </c>
      <c r="B4" s="48">
        <v>2.1899999999999999E-2</v>
      </c>
      <c r="C4" s="48">
        <v>8.0999999999999996E-3</v>
      </c>
      <c r="D4" s="48">
        <v>3.3E-3</v>
      </c>
      <c r="E4" s="48">
        <v>2.8199999999999999E-2</v>
      </c>
      <c r="G4" s="46" t="s">
        <v>35</v>
      </c>
      <c r="H4" s="48">
        <v>2.1899999999999999E-2</v>
      </c>
      <c r="I4" s="48">
        <v>8.0999999999999996E-3</v>
      </c>
      <c r="J4" s="48">
        <v>2.8199999999999999E-2</v>
      </c>
      <c r="K4" s="48">
        <v>3.3E-3</v>
      </c>
      <c r="M4" s="46" t="s">
        <v>35</v>
      </c>
      <c r="N4" s="55">
        <f t="shared" si="1"/>
        <v>2.1899999999999999E-2</v>
      </c>
      <c r="O4" s="55">
        <f t="shared" si="2"/>
        <v>8.0999999999999996E-3</v>
      </c>
      <c r="P4" s="55">
        <f t="shared" si="3"/>
        <v>2.8199999999999999E-2</v>
      </c>
      <c r="Q4" s="55">
        <f t="shared" si="4"/>
        <v>3.3E-3</v>
      </c>
    </row>
    <row r="5" spans="1:17" ht="15" thickBot="1" x14ac:dyDescent="0.4">
      <c r="A5" s="46" t="s">
        <v>33</v>
      </c>
      <c r="B5" s="48">
        <v>4.0000000000000001E-3</v>
      </c>
      <c r="C5" s="48">
        <v>2.5999999999999999E-3</v>
      </c>
      <c r="D5" s="49" t="s">
        <v>40</v>
      </c>
      <c r="E5" s="48">
        <v>8.9999999999999993E-3</v>
      </c>
      <c r="G5" s="46" t="s">
        <v>33</v>
      </c>
      <c r="H5" s="48">
        <v>4.0000000000000001E-3</v>
      </c>
      <c r="I5" s="48">
        <v>2.5999999999999999E-3</v>
      </c>
      <c r="J5" s="48">
        <v>8.9999999999999993E-3</v>
      </c>
      <c r="K5" s="49"/>
      <c r="M5" s="46" t="s">
        <v>33</v>
      </c>
      <c r="N5" s="55">
        <f>H5*100%</f>
        <v>4.0000000000000001E-3</v>
      </c>
      <c r="O5" s="55">
        <f>I5*100%</f>
        <v>2.5999999999999999E-3</v>
      </c>
      <c r="P5" s="55">
        <f>J5*100%</f>
        <v>8.9999999999999993E-3</v>
      </c>
      <c r="Q5" s="55">
        <f>K5*100%</f>
        <v>0</v>
      </c>
    </row>
    <row r="6" spans="1:17" x14ac:dyDescent="0.35">
      <c r="A6" s="56"/>
      <c r="B6" s="57"/>
      <c r="C6" s="57"/>
      <c r="D6" s="58"/>
      <c r="E6" s="57"/>
      <c r="G6" s="56"/>
      <c r="H6" s="57"/>
      <c r="I6" s="57"/>
      <c r="J6" s="57"/>
      <c r="K6" s="58"/>
      <c r="M6" s="56"/>
      <c r="N6" s="59"/>
      <c r="O6" s="59"/>
      <c r="P6" s="59"/>
      <c r="Q6" s="59"/>
    </row>
    <row r="7" spans="1:17" x14ac:dyDescent="0.35">
      <c r="B7" s="41">
        <v>82887233.800000265</v>
      </c>
      <c r="M7" s="23">
        <v>74554.429999999993</v>
      </c>
      <c r="N7" s="31">
        <f>K2*M7</f>
        <v>216.20784699999996</v>
      </c>
    </row>
    <row r="8" spans="1:17" ht="15" thickBot="1" x14ac:dyDescent="0.4">
      <c r="A8" s="48"/>
      <c r="B8" s="45">
        <v>90443080.550000012</v>
      </c>
      <c r="N8" s="31">
        <f>M7*Q2</f>
        <v>216.20784699999996</v>
      </c>
    </row>
    <row r="9" spans="1:17" ht="15" thickBot="1" x14ac:dyDescent="0.4">
      <c r="A9" s="48"/>
      <c r="B9" s="31">
        <f>SUM(B7:B8)</f>
        <v>173330314.35000026</v>
      </c>
    </row>
    <row r="10" spans="1:17" ht="15" thickBot="1" x14ac:dyDescent="0.4">
      <c r="A10" s="48"/>
    </row>
    <row r="11" spans="1:17" ht="15" thickBot="1" x14ac:dyDescent="0.4">
      <c r="A11" s="48"/>
    </row>
    <row r="12" spans="1:17" ht="15" thickBot="1" x14ac:dyDescent="0.4">
      <c r="A12" s="48"/>
    </row>
    <row r="13" spans="1:17" ht="15" thickBot="1" x14ac:dyDescent="0.4">
      <c r="A13" s="48"/>
    </row>
    <row r="14" spans="1:17" ht="15" thickBot="1" x14ac:dyDescent="0.4">
      <c r="A14" s="49"/>
    </row>
    <row r="15" spans="1:17" ht="15" thickBot="1" x14ac:dyDescent="0.4">
      <c r="A15" s="48"/>
    </row>
    <row r="16" spans="1:17" ht="15" thickBot="1" x14ac:dyDescent="0.4">
      <c r="A16" s="48"/>
    </row>
    <row r="17" spans="1:1" ht="15" thickBot="1" x14ac:dyDescent="0.4">
      <c r="A17" s="48"/>
    </row>
    <row r="18" spans="1:1" ht="15" thickBot="1" x14ac:dyDescent="0.4">
      <c r="A18" s="48"/>
    </row>
    <row r="19" spans="1:1" ht="15" thickBot="1" x14ac:dyDescent="0.4">
      <c r="A19" s="48"/>
    </row>
    <row r="20" spans="1:1" ht="15" thickBot="1" x14ac:dyDescent="0.4">
      <c r="A20" s="48"/>
    </row>
    <row r="21" spans="1:1" ht="15" thickBot="1" x14ac:dyDescent="0.4">
      <c r="A21" s="48"/>
    </row>
    <row r="22" spans="1:1" ht="15" thickBot="1" x14ac:dyDescent="0.4">
      <c r="A22" s="48"/>
    </row>
    <row r="23" spans="1:1" ht="15" thickBot="1" x14ac:dyDescent="0.4">
      <c r="A23" s="48"/>
    </row>
  </sheetData>
  <pageMargins left="0.511811024" right="0.511811024" top="0.78740157499999996" bottom="0.78740157499999996" header="0.31496062000000002" footer="0.31496062000000002"/>
  <headerFooter>
    <oddFooter>&amp;R_x000D_&amp;1#&amp;"Aptos"&amp;10&amp;K000000 INFORMAÇÃO INTERNA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8AEE3A-F973-4A31-A858-00C85199056C}">
  <dimension ref="B2:K28"/>
  <sheetViews>
    <sheetView topLeftCell="A3" workbookViewId="0">
      <selection activeCell="F4" sqref="F4:F18"/>
    </sheetView>
  </sheetViews>
  <sheetFormatPr defaultRowHeight="14.5" x14ac:dyDescent="0.35"/>
  <cols>
    <col min="1" max="1" width="2.7265625" customWidth="1"/>
    <col min="2" max="2" width="7.81640625" customWidth="1"/>
    <col min="3" max="3" width="32.81640625" bestFit="1" customWidth="1"/>
    <col min="4" max="5" width="18.81640625" customWidth="1"/>
    <col min="6" max="6" width="10.26953125" customWidth="1"/>
    <col min="7" max="7" width="21.7265625" bestFit="1" customWidth="1"/>
    <col min="9" max="9" width="13.7265625" bestFit="1" customWidth="1"/>
    <col min="10" max="10" width="18" bestFit="1" customWidth="1"/>
    <col min="11" max="11" width="11.54296875" bestFit="1" customWidth="1"/>
  </cols>
  <sheetData>
    <row r="2" spans="2:11" x14ac:dyDescent="0.35">
      <c r="B2" s="50" t="s">
        <v>25</v>
      </c>
      <c r="C2" s="51"/>
      <c r="D2" s="51"/>
      <c r="E2" s="51"/>
      <c r="F2" s="51"/>
      <c r="G2" s="52"/>
    </row>
    <row r="3" spans="2:11" s="9" customFormat="1" ht="29" x14ac:dyDescent="0.35">
      <c r="B3" s="39" t="s">
        <v>11</v>
      </c>
      <c r="C3" s="40" t="s">
        <v>9</v>
      </c>
      <c r="D3" s="40" t="s">
        <v>13</v>
      </c>
      <c r="E3" s="40" t="s">
        <v>0</v>
      </c>
      <c r="F3" s="39" t="s">
        <v>1</v>
      </c>
      <c r="G3" s="39" t="s">
        <v>2</v>
      </c>
    </row>
    <row r="4" spans="2:11" ht="15" thickBot="1" x14ac:dyDescent="0.4">
      <c r="B4" s="2">
        <v>1</v>
      </c>
      <c r="C4" s="36" t="s">
        <v>14</v>
      </c>
      <c r="D4" s="23">
        <v>74554.429999999993</v>
      </c>
      <c r="E4" s="43">
        <f t="shared" ref="E4:E18" si="0">D4*F4%</f>
        <v>1185.4154369999999</v>
      </c>
      <c r="F4" s="60">
        <v>1.59</v>
      </c>
      <c r="G4" s="25">
        <f t="shared" ref="G4:G18" si="1">IF(F4="","Incluir % Taxa Bandeira",(E4/$E$25))</f>
        <v>5.8853531735252062E-4</v>
      </c>
      <c r="H4" s="48">
        <v>2.8999999999999998E-3</v>
      </c>
      <c r="I4" s="31">
        <f>H4*D4</f>
        <v>216.20784699999996</v>
      </c>
      <c r="J4" s="42">
        <f>H4+1.3%</f>
        <v>1.5900000000000001E-2</v>
      </c>
      <c r="K4" s="6">
        <f>J4*100</f>
        <v>1.59</v>
      </c>
    </row>
    <row r="5" spans="2:11" ht="15" thickBot="1" x14ac:dyDescent="0.4">
      <c r="B5" s="2">
        <v>2</v>
      </c>
      <c r="C5" s="36" t="s">
        <v>15</v>
      </c>
      <c r="D5" s="23">
        <v>416031.95</v>
      </c>
      <c r="E5" s="43">
        <f t="shared" si="0"/>
        <v>6739.7175900000011</v>
      </c>
      <c r="F5" s="37">
        <v>1.6200000000000003</v>
      </c>
      <c r="G5" s="25">
        <f t="shared" si="1"/>
        <v>3.3461364740916704E-3</v>
      </c>
      <c r="H5" s="48">
        <v>3.2000000000000002E-3</v>
      </c>
      <c r="I5" s="31">
        <f t="shared" ref="I5:I18" si="2">H5*D5</f>
        <v>1331.3022400000002</v>
      </c>
      <c r="J5" s="42">
        <f t="shared" ref="J5:J18" si="3">H5+1.3%</f>
        <v>1.6200000000000003E-2</v>
      </c>
      <c r="K5" s="6">
        <f t="shared" ref="K5:K18" si="4">J5*100</f>
        <v>1.6200000000000003</v>
      </c>
    </row>
    <row r="6" spans="2:11" ht="15" thickBot="1" x14ac:dyDescent="0.4">
      <c r="B6" s="2">
        <v>3</v>
      </c>
      <c r="C6" s="36" t="s">
        <v>16</v>
      </c>
      <c r="D6" s="23">
        <v>333010.31</v>
      </c>
      <c r="E6" s="43">
        <f t="shared" si="0"/>
        <v>5428.0680530000009</v>
      </c>
      <c r="F6" s="37">
        <v>1.6300000000000001</v>
      </c>
      <c r="G6" s="25">
        <f t="shared" si="1"/>
        <v>2.6949284229571195E-3</v>
      </c>
      <c r="H6" s="48">
        <v>3.3E-3</v>
      </c>
      <c r="I6" s="31">
        <f t="shared" si="2"/>
        <v>1098.934023</v>
      </c>
      <c r="J6" s="42">
        <f t="shared" si="3"/>
        <v>1.6300000000000002E-2</v>
      </c>
      <c r="K6" s="6">
        <f t="shared" si="4"/>
        <v>1.6300000000000001</v>
      </c>
    </row>
    <row r="7" spans="2:11" ht="15" thickBot="1" x14ac:dyDescent="0.4">
      <c r="B7" s="2">
        <v>4</v>
      </c>
      <c r="C7" s="36" t="s">
        <v>17</v>
      </c>
      <c r="D7" s="23">
        <v>269066.40000000002</v>
      </c>
      <c r="E7" s="43">
        <f t="shared" si="0"/>
        <v>8394.871680000002</v>
      </c>
      <c r="F7" s="37">
        <v>3.12</v>
      </c>
      <c r="G7" s="25">
        <f t="shared" si="1"/>
        <v>4.1678877413863892E-3</v>
      </c>
      <c r="H7" s="48">
        <v>1.8200000000000001E-2</v>
      </c>
      <c r="I7" s="31">
        <f t="shared" si="2"/>
        <v>4897.0084800000004</v>
      </c>
      <c r="J7" s="42">
        <f t="shared" si="3"/>
        <v>3.1200000000000002E-2</v>
      </c>
      <c r="K7" s="6">
        <f t="shared" si="4"/>
        <v>3.12</v>
      </c>
    </row>
    <row r="8" spans="2:11" ht="15" thickBot="1" x14ac:dyDescent="0.4">
      <c r="B8" s="2">
        <v>5</v>
      </c>
      <c r="C8" s="36" t="s">
        <v>18</v>
      </c>
      <c r="D8" s="23">
        <v>1083616.1499999999</v>
      </c>
      <c r="E8" s="43">
        <f t="shared" si="0"/>
        <v>38143.288479999996</v>
      </c>
      <c r="F8" s="37">
        <v>3.52</v>
      </c>
      <c r="G8" s="25">
        <f t="shared" si="1"/>
        <v>1.8937388268924275E-2</v>
      </c>
      <c r="H8" s="48">
        <v>2.2200000000000001E-2</v>
      </c>
      <c r="I8" s="31">
        <f t="shared" si="2"/>
        <v>24056.27853</v>
      </c>
      <c r="J8" s="42">
        <f t="shared" si="3"/>
        <v>3.5200000000000002E-2</v>
      </c>
      <c r="K8" s="6">
        <f t="shared" si="4"/>
        <v>3.52</v>
      </c>
    </row>
    <row r="9" spans="2:11" ht="15" thickBot="1" x14ac:dyDescent="0.4">
      <c r="B9" s="2">
        <v>6</v>
      </c>
      <c r="C9" s="36" t="s">
        <v>19</v>
      </c>
      <c r="D9" s="23">
        <v>901456.33</v>
      </c>
      <c r="E9" s="43">
        <f t="shared" si="0"/>
        <v>37140.000796</v>
      </c>
      <c r="F9" s="37">
        <v>4.12</v>
      </c>
      <c r="G9" s="25">
        <f t="shared" si="1"/>
        <v>1.843927577851066E-2</v>
      </c>
      <c r="H9" s="48">
        <v>2.8199999999999999E-2</v>
      </c>
      <c r="I9" s="31">
        <f t="shared" si="2"/>
        <v>25421.068506</v>
      </c>
      <c r="J9" s="42">
        <f t="shared" si="3"/>
        <v>4.1200000000000001E-2</v>
      </c>
      <c r="K9" s="6">
        <f t="shared" si="4"/>
        <v>4.12</v>
      </c>
    </row>
    <row r="10" spans="2:11" ht="15" thickBot="1" x14ac:dyDescent="0.4">
      <c r="B10" s="2">
        <v>7</v>
      </c>
      <c r="C10" s="36" t="s">
        <v>20</v>
      </c>
      <c r="D10" s="23">
        <v>393580.4</v>
      </c>
      <c r="E10" s="43">
        <f t="shared" si="0"/>
        <v>8658.7687999999998</v>
      </c>
      <c r="F10" s="37">
        <v>2.1999999999999997</v>
      </c>
      <c r="G10" s="25">
        <f t="shared" si="1"/>
        <v>4.2989074416702614E-3</v>
      </c>
      <c r="H10" s="48">
        <v>8.9999999999999993E-3</v>
      </c>
      <c r="I10" s="31">
        <f t="shared" si="2"/>
        <v>3542.2235999999998</v>
      </c>
      <c r="J10" s="42">
        <f t="shared" si="3"/>
        <v>2.1999999999999999E-2</v>
      </c>
      <c r="K10" s="6">
        <f t="shared" si="4"/>
        <v>2.1999999999999997</v>
      </c>
    </row>
    <row r="11" spans="2:11" ht="15" thickBot="1" x14ac:dyDescent="0.4">
      <c r="B11" s="2">
        <v>8</v>
      </c>
      <c r="C11" s="36" t="s">
        <v>21</v>
      </c>
      <c r="D11" s="23">
        <v>5365072.55</v>
      </c>
      <c r="E11" s="43">
        <f t="shared" si="0"/>
        <v>107301.451</v>
      </c>
      <c r="F11" s="37">
        <v>2</v>
      </c>
      <c r="G11" s="25">
        <f t="shared" si="1"/>
        <v>5.3273048034948908E-2</v>
      </c>
      <c r="H11" s="48">
        <v>7.0000000000000001E-3</v>
      </c>
      <c r="I11" s="31">
        <f t="shared" si="2"/>
        <v>37555.507850000002</v>
      </c>
      <c r="J11" s="42">
        <f t="shared" si="3"/>
        <v>0.02</v>
      </c>
      <c r="K11" s="6">
        <f t="shared" si="4"/>
        <v>2</v>
      </c>
    </row>
    <row r="12" spans="2:11" ht="15" thickBot="1" x14ac:dyDescent="0.4">
      <c r="B12" s="2">
        <v>9</v>
      </c>
      <c r="C12" s="36" t="s">
        <v>27</v>
      </c>
      <c r="D12" s="23">
        <v>22819235.039999999</v>
      </c>
      <c r="E12" s="43">
        <f t="shared" si="0"/>
        <v>460948.54780800012</v>
      </c>
      <c r="F12" s="37">
        <v>2.0200000000000005</v>
      </c>
      <c r="G12" s="25">
        <f t="shared" si="1"/>
        <v>0.22885183657968924</v>
      </c>
      <c r="H12" s="48">
        <v>7.1999999999999998E-3</v>
      </c>
      <c r="I12" s="31">
        <f t="shared" si="2"/>
        <v>164298.49228799998</v>
      </c>
      <c r="J12" s="42">
        <f t="shared" si="3"/>
        <v>2.0200000000000003E-2</v>
      </c>
      <c r="K12" s="6">
        <f t="shared" si="4"/>
        <v>2.0200000000000005</v>
      </c>
    </row>
    <row r="13" spans="2:11" ht="15" thickBot="1" x14ac:dyDescent="0.4">
      <c r="B13" s="2">
        <v>10</v>
      </c>
      <c r="C13" s="36" t="s">
        <v>28</v>
      </c>
      <c r="D13" s="23">
        <v>18152502.120000001</v>
      </c>
      <c r="E13" s="43">
        <f t="shared" si="0"/>
        <v>383017.79473199998</v>
      </c>
      <c r="F13" s="37">
        <v>2.11</v>
      </c>
      <c r="G13" s="25">
        <f t="shared" si="1"/>
        <v>0.19016075912149627</v>
      </c>
      <c r="H13" s="48">
        <v>8.0999999999999996E-3</v>
      </c>
      <c r="I13" s="31">
        <f t="shared" si="2"/>
        <v>147035.26717199999</v>
      </c>
      <c r="J13" s="42">
        <f t="shared" si="3"/>
        <v>2.1100000000000001E-2</v>
      </c>
      <c r="K13" s="6">
        <f t="shared" si="4"/>
        <v>2.11</v>
      </c>
    </row>
    <row r="14" spans="2:11" ht="15" thickBot="1" x14ac:dyDescent="0.4">
      <c r="B14" s="2">
        <v>11</v>
      </c>
      <c r="C14" s="36" t="s">
        <v>22</v>
      </c>
      <c r="D14" s="23">
        <v>2135406.3499999996</v>
      </c>
      <c r="E14" s="43">
        <f t="shared" si="0"/>
        <v>33312.339059999998</v>
      </c>
      <c r="F14" s="37">
        <v>1.56</v>
      </c>
      <c r="G14" s="25">
        <f t="shared" si="1"/>
        <v>1.6538917436446265E-2</v>
      </c>
      <c r="H14" s="48">
        <v>2.5999999999999999E-3</v>
      </c>
      <c r="I14" s="31">
        <f t="shared" si="2"/>
        <v>5552.0565099999985</v>
      </c>
      <c r="J14" s="42">
        <f t="shared" si="3"/>
        <v>1.5600000000000001E-2</v>
      </c>
      <c r="K14" s="6">
        <f t="shared" si="4"/>
        <v>1.56</v>
      </c>
    </row>
    <row r="15" spans="2:11" ht="15" thickBot="1" x14ac:dyDescent="0.4">
      <c r="B15" s="2">
        <v>12</v>
      </c>
      <c r="C15" s="36" t="s">
        <v>23</v>
      </c>
      <c r="D15" s="23">
        <v>3616221.2700000205</v>
      </c>
      <c r="E15" s="43">
        <f t="shared" si="0"/>
        <v>61475.761590000351</v>
      </c>
      <c r="F15" s="37">
        <v>1.7000000000000002</v>
      </c>
      <c r="G15" s="25">
        <f t="shared" si="1"/>
        <v>3.0521499659582008E-2</v>
      </c>
      <c r="H15" s="48">
        <v>4.0000000000000001E-3</v>
      </c>
      <c r="I15" s="31">
        <f t="shared" si="2"/>
        <v>14464.885080000082</v>
      </c>
      <c r="J15" s="42">
        <f t="shared" si="3"/>
        <v>1.7000000000000001E-2</v>
      </c>
      <c r="K15" s="6">
        <f t="shared" si="4"/>
        <v>1.7000000000000002</v>
      </c>
    </row>
    <row r="16" spans="2:11" ht="15" thickBot="1" x14ac:dyDescent="0.4">
      <c r="B16" s="2">
        <v>13</v>
      </c>
      <c r="C16" s="36" t="s">
        <v>29</v>
      </c>
      <c r="D16" s="23">
        <v>13901958.63000026</v>
      </c>
      <c r="E16" s="43">
        <f t="shared" si="0"/>
        <v>415668.5630370077</v>
      </c>
      <c r="F16" s="37">
        <v>2.9899999999999998</v>
      </c>
      <c r="G16" s="25">
        <f t="shared" si="1"/>
        <v>0.20637121976373551</v>
      </c>
      <c r="H16" s="48">
        <v>1.6899999999999998E-2</v>
      </c>
      <c r="I16" s="31">
        <f t="shared" si="2"/>
        <v>234943.10084700436</v>
      </c>
      <c r="J16" s="42">
        <f t="shared" si="3"/>
        <v>2.9899999999999999E-2</v>
      </c>
      <c r="K16" s="6">
        <f t="shared" si="4"/>
        <v>2.9899999999999998</v>
      </c>
    </row>
    <row r="17" spans="2:11" ht="15" thickBot="1" x14ac:dyDescent="0.4">
      <c r="B17" s="2">
        <v>14</v>
      </c>
      <c r="C17" s="36" t="s">
        <v>30</v>
      </c>
      <c r="D17" s="23">
        <v>12208406.27</v>
      </c>
      <c r="E17" s="43">
        <f t="shared" si="0"/>
        <v>426073.37882300001</v>
      </c>
      <c r="F17" s="37">
        <v>3.49</v>
      </c>
      <c r="G17" s="25">
        <f t="shared" si="1"/>
        <v>0.21153700499772982</v>
      </c>
      <c r="H17" s="48">
        <v>2.1899999999999999E-2</v>
      </c>
      <c r="I17" s="31">
        <f t="shared" si="2"/>
        <v>267364.09731300001</v>
      </c>
      <c r="J17" s="42">
        <f t="shared" si="3"/>
        <v>3.49E-2</v>
      </c>
      <c r="K17" s="6">
        <f t="shared" si="4"/>
        <v>3.49</v>
      </c>
    </row>
    <row r="18" spans="2:11" ht="15" thickBot="1" x14ac:dyDescent="0.4">
      <c r="B18" s="2">
        <v>15</v>
      </c>
      <c r="C18" s="36" t="s">
        <v>24</v>
      </c>
      <c r="D18" s="23">
        <v>1217115.5999999994</v>
      </c>
      <c r="E18" s="43">
        <f t="shared" si="0"/>
        <v>20690.965199999991</v>
      </c>
      <c r="F18" s="37">
        <v>1.7000000000000002</v>
      </c>
      <c r="G18" s="25">
        <f t="shared" si="1"/>
        <v>1.0272654961479092E-2</v>
      </c>
      <c r="H18" s="48">
        <v>4.0000000000000001E-3</v>
      </c>
      <c r="I18" s="31">
        <f t="shared" si="2"/>
        <v>4868.4623999999976</v>
      </c>
      <c r="J18" s="42">
        <f t="shared" si="3"/>
        <v>1.7000000000000001E-2</v>
      </c>
      <c r="K18" s="6">
        <f t="shared" si="4"/>
        <v>1.7000000000000002</v>
      </c>
    </row>
    <row r="19" spans="2:11" x14ac:dyDescent="0.35">
      <c r="B19" s="53" t="s">
        <v>26</v>
      </c>
      <c r="C19" s="54"/>
      <c r="D19" s="41">
        <f>SUM(D4:D18)</f>
        <v>82887233.800000265</v>
      </c>
      <c r="E19" s="44">
        <f>SUM(E4:E18)</f>
        <v>2014178.9320860081</v>
      </c>
      <c r="F19" s="6"/>
      <c r="G19" s="42"/>
      <c r="J19" s="31"/>
    </row>
    <row r="20" spans="2:11" ht="24" customHeight="1" x14ac:dyDescent="0.35">
      <c r="B20" s="38"/>
    </row>
    <row r="21" spans="2:11" s="9" customFormat="1" ht="43.5" x14ac:dyDescent="0.35">
      <c r="B21" s="7" t="s">
        <v>11</v>
      </c>
      <c r="C21" s="1" t="s">
        <v>3</v>
      </c>
      <c r="D21" s="1" t="s">
        <v>4</v>
      </c>
      <c r="E21" s="1" t="s">
        <v>0</v>
      </c>
      <c r="F21" s="8" t="s">
        <v>5</v>
      </c>
      <c r="G21" s="10" t="s">
        <v>2</v>
      </c>
    </row>
    <row r="22" spans="2:11" s="9" customFormat="1" x14ac:dyDescent="0.35">
      <c r="B22" s="11">
        <v>16</v>
      </c>
      <c r="C22" s="22" t="s">
        <v>12</v>
      </c>
      <c r="D22" s="24">
        <v>69</v>
      </c>
      <c r="E22" s="28">
        <f>D22*F22*12</f>
        <v>0</v>
      </c>
      <c r="F22" s="27"/>
      <c r="G22" s="26" t="str">
        <f>IF(F22="","Incluir Valor Aluguel",(E22/$E$26))</f>
        <v>Incluir Valor Aluguel</v>
      </c>
    </row>
    <row r="23" spans="2:11" s="9" customFormat="1" x14ac:dyDescent="0.35">
      <c r="B23" s="11">
        <v>17</v>
      </c>
      <c r="C23" s="22" t="s">
        <v>10</v>
      </c>
      <c r="D23" s="24">
        <v>1</v>
      </c>
      <c r="E23" s="28">
        <f>D23*F23*12</f>
        <v>0</v>
      </c>
      <c r="F23" s="27"/>
      <c r="G23" s="26" t="str">
        <f>IF(F23="","Incluir Valor Aluguel",(E23/$E$26))</f>
        <v>Incluir Valor Aluguel</v>
      </c>
    </row>
    <row r="24" spans="2:11" x14ac:dyDescent="0.35">
      <c r="E24" s="6"/>
    </row>
    <row r="25" spans="2:11" x14ac:dyDescent="0.35">
      <c r="B25" s="3"/>
      <c r="C25" s="3" t="s">
        <v>6</v>
      </c>
      <c r="D25" s="5"/>
      <c r="E25" s="30">
        <f>E19+E22+E23</f>
        <v>2014178.9320860081</v>
      </c>
      <c r="F25" s="5"/>
      <c r="G25" s="29">
        <f>SUM(G4:G18,G22)</f>
        <v>1</v>
      </c>
    </row>
    <row r="27" spans="2:11" s="9" customFormat="1" x14ac:dyDescent="0.35">
      <c r="B27" s="12"/>
      <c r="C27" s="13" t="s">
        <v>7</v>
      </c>
      <c r="D27" s="34">
        <f>3746102.35/11029</f>
        <v>339.65929368029742</v>
      </c>
      <c r="E27" s="14"/>
      <c r="F27" s="15"/>
      <c r="G27" s="16"/>
      <c r="J27" s="32"/>
    </row>
    <row r="28" spans="2:11" s="9" customFormat="1" x14ac:dyDescent="0.35">
      <c r="B28" s="17"/>
      <c r="C28" s="18" t="s">
        <v>8</v>
      </c>
      <c r="D28" s="35">
        <f>79155985.64/63399</f>
        <v>1248.5368166690325</v>
      </c>
      <c r="E28" s="19"/>
      <c r="F28" s="20"/>
      <c r="G28" s="21"/>
      <c r="J28" s="33"/>
    </row>
  </sheetData>
  <protectedRanges>
    <protectedRange sqref="F5:F18" name="Intervalo1"/>
  </protectedRanges>
  <mergeCells count="2">
    <mergeCell ref="B2:G2"/>
    <mergeCell ref="B19:C19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FE0DC1BFFCE74AAE7AF2025DB64DBE" ma:contentTypeVersion="15" ma:contentTypeDescription="Crie um novo documento." ma:contentTypeScope="" ma:versionID="4b5f61195c26d974c075b3adde853443">
  <xsd:schema xmlns:xsd="http://www.w3.org/2001/XMLSchema" xmlns:xs="http://www.w3.org/2001/XMLSchema" xmlns:p="http://schemas.microsoft.com/office/2006/metadata/properties" xmlns:ns3="f8c6387b-7099-4a46-b400-33fbf1167ad7" xmlns:ns4="4a7a7fc0-9f97-428c-ba03-bb9e59ce592e" targetNamespace="http://schemas.microsoft.com/office/2006/metadata/properties" ma:root="true" ma:fieldsID="fbc27bb09b00b60528588bdfdc7bc954" ns3:_="" ns4:_="">
    <xsd:import namespace="f8c6387b-7099-4a46-b400-33fbf1167ad7"/>
    <xsd:import namespace="4a7a7fc0-9f97-428c-ba03-bb9e59ce592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SearchProperties" minOccurs="0"/>
                <xsd:element ref="ns3:MediaServiceLocatio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c6387b-7099-4a46-b400-33fbf1167a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11" nillable="true" ma:displayName="_activity" ma:hidden="true" ma:internalName="_activity">
      <xsd:simpleType>
        <xsd:restriction base="dms:Note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6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7a7fc0-9f97-428c-ba03-bb9e59ce592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Hash de Dica de Compartilhamento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8c6387b-7099-4a46-b400-33fbf1167ad7" xsi:nil="true"/>
  </documentManagement>
</p:properties>
</file>

<file path=customXml/itemProps1.xml><?xml version="1.0" encoding="utf-8"?>
<ds:datastoreItem xmlns:ds="http://schemas.openxmlformats.org/officeDocument/2006/customXml" ds:itemID="{7FB4D57C-AD57-4A5C-8D69-4EEF63CC00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c6387b-7099-4a46-b400-33fbf1167ad7"/>
    <ds:schemaRef ds:uri="4a7a7fc0-9f97-428c-ba03-bb9e59ce59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519822A-9F73-4A55-BC1B-E55432697B5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03865D6-CF36-4361-93E7-F0719084C8BC}">
  <ds:schemaRefs>
    <ds:schemaRef ds:uri="http://schemas.openxmlformats.org/package/2006/metadata/core-properties"/>
    <ds:schemaRef ds:uri="http://purl.org/dc/terms/"/>
    <ds:schemaRef ds:uri="http://purl.org/dc/elements/1.1/"/>
    <ds:schemaRef ds:uri="http://purl.org/dc/dcmitype/"/>
    <ds:schemaRef ds:uri="4a7a7fc0-9f97-428c-ba03-bb9e59ce592e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f8c6387b-7099-4a46-b400-33fbf1167ad7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Lote 1 - Educacional </vt:lpstr>
      <vt:lpstr>Planilha1</vt:lpstr>
      <vt:lpstr>Planilha2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 Guilhermino da Silva</dc:creator>
  <cp:lastModifiedBy>Alan Neiva</cp:lastModifiedBy>
  <cp:lastPrinted>2021-01-26T14:54:43Z</cp:lastPrinted>
  <dcterms:created xsi:type="dcterms:W3CDTF">2020-12-09T17:21:23Z</dcterms:created>
  <dcterms:modified xsi:type="dcterms:W3CDTF">2026-06-17T16:59:10Z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0x01010076FE0DC1BFFCE74AAE7AF2025DB64DBE</vt:lpwstr>
  </property>
  <property fmtid="{D5CDD505-2E9C-101B-9397-08002B2CF9AE}" pid="3" name="MSIP_Label_23b807ee-9361-45b4-9023-8508506e50fb_Enabled">
    <vt:lpwstr>true</vt:lpwstr>
  </property>
  <property fmtid="{D5CDD505-2E9C-101B-9397-08002B2CF9AE}" pid="4" name="MSIP_Label_23b807ee-9361-45b4-9023-8508506e50fb_SetDate">
    <vt:lpwstr>2026-06-16T22:22:43Z</vt:lpwstr>
  </property>
  <property fmtid="{D5CDD505-2E9C-101B-9397-08002B2CF9AE}" pid="5" name="MSIP_Label_23b807ee-9361-45b4-9023-8508506e50fb_Method">
    <vt:lpwstr>Standard</vt:lpwstr>
  </property>
  <property fmtid="{D5CDD505-2E9C-101B-9397-08002B2CF9AE}" pid="6" name="MSIP_Label_23b807ee-9361-45b4-9023-8508506e50fb_Name">
    <vt:lpwstr>23b807ee-9361-45b4-9023-8508506e50fb</vt:lpwstr>
  </property>
  <property fmtid="{D5CDD505-2E9C-101B-9397-08002B2CF9AE}" pid="7" name="MSIP_Label_23b807ee-9361-45b4-9023-8508506e50fb_SiteId">
    <vt:lpwstr>2e0fd3f1-c310-4812-9e4f-e2a25c4a159e</vt:lpwstr>
  </property>
  <property fmtid="{D5CDD505-2E9C-101B-9397-08002B2CF9AE}" pid="8" name="MSIP_Label_23b807ee-9361-45b4-9023-8508506e50fb_ActionId">
    <vt:lpwstr>1b3e79a0-7925-4aed-b8e6-5ef982e9b8a7</vt:lpwstr>
  </property>
  <property fmtid="{D5CDD505-2E9C-101B-9397-08002B2CF9AE}" pid="9" name="MSIP_Label_23b807ee-9361-45b4-9023-8508506e50fb_ContentBits">
    <vt:lpwstr>2</vt:lpwstr>
  </property>
  <property fmtid="{D5CDD505-2E9C-101B-9397-08002B2CF9AE}" pid="10" name="MSIP_Label_23b807ee-9361-45b4-9023-8508506e50fb_Tag">
    <vt:lpwstr>10, 3, 0, 1</vt:lpwstr>
  </property>
</Properties>
</file>